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30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G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<sst xmlns="http://schemas.openxmlformats.org/spreadsheetml/2006/main" count="275" uniqueCount="79">
  <si>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</si>
  <si>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</si>
  <si>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</si>
  <si>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</si>
  <si>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</si>
  <si>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</si>
  <si>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</si>
  <si>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</si>
  <si>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</si>
  <si>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</si>
  <si>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</si>
  <si>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</si>
  <si>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</si>
  <si>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</si>
  <si>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</si>
  <si>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</si>
  <si>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</si>
  <si>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</si>
  <si>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</si>
  <si>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</si>
  <si>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</si>
  <si>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</si>
  <si>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</si>
  <si>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</si>
  <si>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</si>
  <si>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</si>
  <si>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</si>
  <si>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</si>
  <si>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</si>
  <si>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</si>
  <si>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</si>
  <si>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</si>
  <si>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</si>
  <si>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</si>
  <si>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</si>
  <si>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</si>
  <si>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</si>
  <si>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</si>
  <si>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</si>
  <si>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</si>
  <si>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Комиссара Щербины, 10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</si>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</sst>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42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SUM(E11:E15)</f>
        <v>1405049.8099999998</v>
      </c>
      <c r="F10" s="13">
        <f t="shared" ref="F10:G10" si="0">SUM(F11:F15)</f>
        <v>1235478.22</v>
      </c>
      <c r="G10" s="13">
        <f t="shared" si="0"/>
        <v>287892.18000000005</v>
      </c>
    </row>
    <row r="11" spans="1:8" ht="16.5" customHeight="1" x14ac:dyDescent="0.25">
      <c r="A11" s="72" t="s">
        <v>28</v>
      </c>
      <c r="B11" s="73"/>
      <c r="C11" s="73"/>
      <c r="D11" s="74"/>
      <c r="E11" s="5">
        <v>810125.79</v>
      </c>
      <c r="F11" s="5">
        <v>709745.63</v>
      </c>
      <c r="G11" s="11">
        <v>167510.57</v>
      </c>
    </row>
    <row r="12" spans="1:8" ht="16.5" customHeight="1" x14ac:dyDescent="0.25">
      <c r="A12" s="72" t="s">
        <v>27</v>
      </c>
      <c r="B12" s="73"/>
      <c r="C12" s="73"/>
      <c r="D12" s="74"/>
      <c r="E12" s="5">
        <v>392876.41</v>
      </c>
      <c r="F12" s="5">
        <v>348359.66</v>
      </c>
      <c r="G12" s="11">
        <v>81674.45</v>
      </c>
    </row>
    <row r="13" spans="1:8" ht="16.5" customHeight="1" x14ac:dyDescent="0.25">
      <c r="A13" s="72" t="s">
        <v>26</v>
      </c>
      <c r="B13" s="73"/>
      <c r="C13" s="73"/>
      <c r="D13" s="74"/>
      <c r="E13" s="5">
        <v>100813.2</v>
      </c>
      <c r="F13" s="5">
        <v>87453.99</v>
      </c>
      <c r="G13" s="11">
        <v>17172.46</v>
      </c>
    </row>
    <row r="14" spans="1:8" ht="16.5" customHeight="1" x14ac:dyDescent="0.25">
      <c r="A14" s="72" t="s">
        <v>25</v>
      </c>
      <c r="B14" s="73"/>
      <c r="C14" s="73"/>
      <c r="D14" s="74"/>
      <c r="E14" s="5">
        <v>101234.41</v>
      </c>
      <c r="F14" s="5">
        <v>89297.42</v>
      </c>
      <c r="G14" s="11">
        <v>19972.900000000001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621.52</v>
      </c>
      <c r="G15" s="11">
        <v>1561.8</v>
      </c>
    </row>
    <row r="16" spans="1:8" ht="16.5" customHeight="1" x14ac:dyDescent="0.25">
      <c r="A16" s="86" t="s">
        <v>23</v>
      </c>
      <c r="B16" s="87"/>
      <c r="C16" s="87"/>
      <c r="D16" s="88"/>
      <c r="E16" s="12">
        <f>SUM(E17:E23)</f>
        <v>739550.11</v>
      </c>
      <c r="F16" s="12">
        <f t="shared" ref="F16:G16" si="1">SUM(F17:F23)</f>
        <v>723657.46000000008</v>
      </c>
      <c r="G16" s="12">
        <f t="shared" si="1"/>
        <v>186446.88999999998</v>
      </c>
    </row>
    <row r="17" spans="1:10" ht="34.9" customHeight="1" x14ac:dyDescent="0.25">
      <c r="A17" s="89" t="s">
        <v>22</v>
      </c>
      <c r="B17" s="90"/>
      <c r="C17" s="90"/>
      <c r="D17" s="91"/>
      <c r="E17" s="5">
        <v>690500.92</v>
      </c>
      <c r="F17" s="5">
        <v>677571.16</v>
      </c>
      <c r="G17" s="11">
        <v>177762.31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2" t="s">
        <v>18</v>
      </c>
      <c r="B21" s="73"/>
      <c r="C21" s="73"/>
      <c r="D21" s="74"/>
      <c r="E21" s="5">
        <v>2169.11</v>
      </c>
      <c r="F21" s="5">
        <v>2067.56</v>
      </c>
      <c r="G21" s="11">
        <v>447.52</v>
      </c>
    </row>
    <row r="22" spans="1:10" ht="17.45" customHeight="1" x14ac:dyDescent="0.25">
      <c r="A22" s="72" t="s">
        <v>17</v>
      </c>
      <c r="B22" s="73"/>
      <c r="C22" s="73"/>
      <c r="D22" s="74"/>
      <c r="E22" s="5">
        <v>4175.26</v>
      </c>
      <c r="F22" s="5">
        <v>3980.58</v>
      </c>
      <c r="G22" s="11">
        <v>810.76</v>
      </c>
    </row>
    <row r="23" spans="1:10" ht="17.45" customHeight="1" x14ac:dyDescent="0.25">
      <c r="A23" s="72" t="s">
        <v>16</v>
      </c>
      <c r="B23" s="73"/>
      <c r="C23" s="73"/>
      <c r="D23" s="74"/>
      <c r="E23" s="5">
        <v>42704.82</v>
      </c>
      <c r="F23" s="5">
        <v>40038.160000000003</v>
      </c>
      <c r="G23" s="11">
        <v>7426.3</v>
      </c>
    </row>
    <row r="24" spans="1:10" ht="16.5" customHeight="1" x14ac:dyDescent="0.25">
      <c r="A24" s="75" t="s">
        <v>15</v>
      </c>
      <c r="B24" s="75"/>
      <c r="C24" s="75"/>
      <c r="D24" s="75"/>
      <c r="E24" s="12">
        <f>E25</f>
        <v>2162.16</v>
      </c>
      <c r="F24" s="12">
        <f t="shared" ref="F24:G24" si="2">F25</f>
        <v>2176.86</v>
      </c>
      <c r="G24" s="12">
        <f t="shared" si="2"/>
        <v>720.72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2162.16</v>
      </c>
      <c r="F25" s="5">
        <v>2176.86</v>
      </c>
      <c r="G25" s="11">
        <v>720.72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41654.010000000009</v>
      </c>
      <c r="G28" s="29"/>
    </row>
    <row r="29" spans="1:10" ht="16.149999999999999" customHeight="1" x14ac:dyDescent="0.2">
      <c r="A29" s="77" t="s">
        <v>11</v>
      </c>
      <c r="B29" s="78"/>
      <c r="C29" s="78"/>
      <c r="D29" s="78"/>
      <c r="E29" s="79"/>
      <c r="F29" s="70">
        <v>1439.93</v>
      </c>
    </row>
    <row r="30" spans="1:10" ht="31.9" customHeight="1" x14ac:dyDescent="0.2">
      <c r="A30" s="80"/>
      <c r="B30" s="81"/>
      <c r="C30" s="81"/>
      <c r="D30" s="81"/>
      <c r="E30" s="82"/>
      <c r="F30" s="71"/>
    </row>
    <row r="31" spans="1:10" ht="16.5" customHeight="1" x14ac:dyDescent="0.2">
      <c r="A31" s="77" t="s">
        <v>10</v>
      </c>
      <c r="B31" s="78"/>
      <c r="C31" s="78"/>
      <c r="D31" s="78"/>
      <c r="E31" s="79"/>
      <c r="F31" s="70">
        <f>140427.29+36744.86</f>
        <v>177172.15000000002</v>
      </c>
    </row>
    <row r="32" spans="1:10" ht="42.75" customHeight="1" x14ac:dyDescent="0.2">
      <c r="A32" s="80"/>
      <c r="B32" s="81"/>
      <c r="C32" s="81"/>
      <c r="D32" s="81"/>
      <c r="E32" s="82"/>
      <c r="F32" s="71"/>
    </row>
    <row r="33" spans="1:8" ht="35.25" customHeight="1" x14ac:dyDescent="0.25">
      <c r="A33" s="83" t="s">
        <v>9</v>
      </c>
      <c r="B33" s="84"/>
      <c r="C33" s="84"/>
      <c r="D33" s="84"/>
      <c r="E33" s="85"/>
      <c r="F33" s="3">
        <f>320506.15+77226.03</f>
        <v>397732.18000000005</v>
      </c>
    </row>
    <row r="34" spans="1:8" ht="16.5" customHeight="1" x14ac:dyDescent="0.25">
      <c r="A34" s="65" t="s">
        <v>8</v>
      </c>
      <c r="B34" s="66"/>
      <c r="C34" s="66"/>
      <c r="D34" s="66"/>
      <c r="E34" s="67"/>
      <c r="F34" s="3">
        <f>F29+F31+F33</f>
        <v>576344.26</v>
      </c>
    </row>
    <row r="35" spans="1:8" ht="16.5" customHeight="1" x14ac:dyDescent="0.25">
      <c r="A35" s="65" t="s">
        <v>7</v>
      </c>
      <c r="B35" s="66"/>
      <c r="C35" s="66"/>
      <c r="D35" s="66"/>
      <c r="E35" s="67"/>
      <c r="F35" s="3">
        <f>SUM(F36:F37)</f>
        <v>114739.70999999999</v>
      </c>
    </row>
    <row r="36" spans="1:8" ht="16.5" customHeight="1" x14ac:dyDescent="0.25">
      <c r="A36" s="68" t="s">
        <v>6</v>
      </c>
      <c r="B36" s="69"/>
      <c r="C36" s="69"/>
      <c r="D36" s="69"/>
      <c r="E36" s="69"/>
      <c r="F36" s="30">
        <v>55209.93</v>
      </c>
    </row>
    <row r="37" spans="1:8" ht="16.5" customHeight="1" x14ac:dyDescent="0.25">
      <c r="A37" s="68" t="s">
        <v>5</v>
      </c>
      <c r="B37" s="69"/>
      <c r="C37" s="69"/>
      <c r="D37" s="69"/>
      <c r="E37" s="69"/>
      <c r="F37" s="30">
        <v>59529.78</v>
      </c>
    </row>
    <row r="38" spans="1:8" ht="16.5" customHeight="1" x14ac:dyDescent="0.25">
      <c r="A38" s="63" t="s">
        <v>4</v>
      </c>
      <c r="B38" s="63"/>
      <c r="C38" s="63"/>
      <c r="D38" s="63"/>
      <c r="E38" s="63"/>
      <c r="F38" s="3">
        <f>F34+F35</f>
        <v>691083.97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690500.92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677571.16</v>
      </c>
      <c r="H40" s="2"/>
    </row>
    <row r="41" spans="1:8" ht="16.5" customHeight="1" x14ac:dyDescent="0.25">
      <c r="A41" s="63" t="s">
        <v>1</v>
      </c>
      <c r="B41" s="63"/>
      <c r="C41" s="63"/>
      <c r="D41" s="63"/>
      <c r="E41" s="63"/>
      <c r="F41" s="3">
        <f>F28+F39-F38</f>
        <v>41070.960000000079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45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SUM(E11:E16)</f>
        <v>696638.29</v>
      </c>
      <c r="F10" s="13">
        <f t="shared" ref="F10:G10" si="0">SUM(F11:F16)</f>
        <v>768327.98</v>
      </c>
      <c r="G10" s="13">
        <f t="shared" si="0"/>
        <v>235638.64999999997</v>
      </c>
    </row>
    <row r="11" spans="1:8" ht="16.5" customHeight="1" x14ac:dyDescent="0.25">
      <c r="A11" s="72" t="s">
        <v>28</v>
      </c>
      <c r="B11" s="73"/>
      <c r="C11" s="73"/>
      <c r="D11" s="74"/>
      <c r="E11" s="5">
        <v>360660.72</v>
      </c>
      <c r="F11" s="5">
        <v>443073.04</v>
      </c>
      <c r="G11" s="11">
        <v>95035.32</v>
      </c>
    </row>
    <row r="12" spans="1:8" ht="16.5" customHeight="1" x14ac:dyDescent="0.25">
      <c r="A12" s="72" t="s">
        <v>27</v>
      </c>
      <c r="B12" s="73"/>
      <c r="C12" s="73"/>
      <c r="D12" s="74"/>
      <c r="E12" s="5">
        <v>128685.13</v>
      </c>
      <c r="F12" s="5">
        <v>150157.54999999999</v>
      </c>
      <c r="G12" s="11">
        <v>69701.119999999995</v>
      </c>
    </row>
    <row r="13" spans="1:8" ht="16.5" customHeight="1" x14ac:dyDescent="0.25">
      <c r="A13" s="72" t="s">
        <v>26</v>
      </c>
      <c r="B13" s="73"/>
      <c r="C13" s="73"/>
      <c r="D13" s="74"/>
      <c r="E13" s="5">
        <v>107765.62</v>
      </c>
      <c r="F13" s="5">
        <v>91423.28</v>
      </c>
      <c r="G13" s="11">
        <v>33514.800000000003</v>
      </c>
    </row>
    <row r="14" spans="1:8" ht="16.5" customHeight="1" x14ac:dyDescent="0.25">
      <c r="A14" s="72" t="s">
        <v>25</v>
      </c>
      <c r="B14" s="73"/>
      <c r="C14" s="73"/>
      <c r="D14" s="74"/>
      <c r="E14" s="5">
        <v>99526.82</v>
      </c>
      <c r="F14" s="5">
        <v>83674.11</v>
      </c>
      <c r="G14" s="11">
        <v>35825.61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0</v>
      </c>
      <c r="G15" s="11">
        <v>1561.8</v>
      </c>
    </row>
    <row r="16" spans="1:8" ht="16.5" customHeight="1" x14ac:dyDescent="0.25">
      <c r="A16" s="72" t="s">
        <v>46</v>
      </c>
      <c r="B16" s="73"/>
      <c r="C16" s="73"/>
      <c r="D16" s="74"/>
      <c r="E16" s="5">
        <v>0</v>
      </c>
      <c r="F16" s="5">
        <v>0</v>
      </c>
      <c r="G16" s="11">
        <v>0</v>
      </c>
    </row>
    <row r="17" spans="1:10" ht="16.5" customHeight="1" x14ac:dyDescent="0.25">
      <c r="A17" s="86" t="s">
        <v>23</v>
      </c>
      <c r="B17" s="87"/>
      <c r="C17" s="87"/>
      <c r="D17" s="88"/>
      <c r="E17" s="12">
        <f>SUM(E18:E24)</f>
        <v>684088.09</v>
      </c>
      <c r="F17" s="12">
        <f t="shared" ref="F17:G17" si="1">SUM(F18:F24)</f>
        <v>628188.24</v>
      </c>
      <c r="G17" s="12">
        <f t="shared" si="1"/>
        <v>242346.74000000002</v>
      </c>
    </row>
    <row r="18" spans="1:10" ht="34.9" customHeight="1" x14ac:dyDescent="0.25">
      <c r="A18" s="89" t="s">
        <v>22</v>
      </c>
      <c r="B18" s="90"/>
      <c r="C18" s="90"/>
      <c r="D18" s="91"/>
      <c r="E18" s="5">
        <v>635678.27</v>
      </c>
      <c r="F18" s="5">
        <v>583897.92000000004</v>
      </c>
      <c r="G18" s="11">
        <v>229542.66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2" t="s">
        <v>18</v>
      </c>
      <c r="B22" s="73"/>
      <c r="C22" s="73"/>
      <c r="D22" s="74"/>
      <c r="E22" s="5">
        <v>2339.85</v>
      </c>
      <c r="F22" s="5">
        <v>2128.87</v>
      </c>
      <c r="G22" s="11">
        <v>658.5</v>
      </c>
    </row>
    <row r="23" spans="1:10" ht="17.45" customHeight="1" x14ac:dyDescent="0.25">
      <c r="A23" s="72" t="s">
        <v>17</v>
      </c>
      <c r="B23" s="73"/>
      <c r="C23" s="73"/>
      <c r="D23" s="74"/>
      <c r="E23" s="5">
        <v>1448.48</v>
      </c>
      <c r="F23" s="5">
        <v>1675.07</v>
      </c>
      <c r="G23" s="11">
        <v>584.16999999999996</v>
      </c>
    </row>
    <row r="24" spans="1:10" ht="17.45" customHeight="1" x14ac:dyDescent="0.25">
      <c r="A24" s="72" t="s">
        <v>16</v>
      </c>
      <c r="B24" s="73"/>
      <c r="C24" s="73"/>
      <c r="D24" s="74"/>
      <c r="E24" s="5">
        <v>44621.49</v>
      </c>
      <c r="F24" s="5">
        <v>40486.379999999997</v>
      </c>
      <c r="G24" s="11">
        <v>11561.41</v>
      </c>
    </row>
    <row r="25" spans="1:10" ht="16.5" customHeight="1" x14ac:dyDescent="0.25">
      <c r="A25" s="75" t="s">
        <v>15</v>
      </c>
      <c r="B25" s="75"/>
      <c r="C25" s="75"/>
      <c r="D25" s="75"/>
      <c r="E25" s="12">
        <f>E26</f>
        <v>1261.26</v>
      </c>
      <c r="F25" s="12">
        <f t="shared" ref="F25:G25" si="2">F26</f>
        <v>1308.56</v>
      </c>
      <c r="G25" s="12">
        <f t="shared" si="2"/>
        <v>673.42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1261.26</v>
      </c>
      <c r="F26" s="5">
        <v>1308.56</v>
      </c>
      <c r="G26" s="11">
        <v>673.42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4" t="s">
        <v>43</v>
      </c>
      <c r="B29" s="64"/>
      <c r="C29" s="64"/>
      <c r="D29" s="64"/>
      <c r="E29" s="64"/>
      <c r="F29" s="5">
        <v>41070.960000000079</v>
      </c>
      <c r="G29" s="29"/>
    </row>
    <row r="30" spans="1:10" ht="16.149999999999999" customHeight="1" x14ac:dyDescent="0.2">
      <c r="A30" s="77" t="s">
        <v>11</v>
      </c>
      <c r="B30" s="78"/>
      <c r="C30" s="78"/>
      <c r="D30" s="78"/>
      <c r="E30" s="79"/>
      <c r="F30" s="70">
        <v>99905.37</v>
      </c>
    </row>
    <row r="31" spans="1:10" ht="31.9" customHeight="1" x14ac:dyDescent="0.2">
      <c r="A31" s="80"/>
      <c r="B31" s="81"/>
      <c r="C31" s="81"/>
      <c r="D31" s="81"/>
      <c r="E31" s="82"/>
      <c r="F31" s="71"/>
    </row>
    <row r="32" spans="1:10" ht="16.5" customHeight="1" x14ac:dyDescent="0.2">
      <c r="A32" s="77" t="s">
        <v>10</v>
      </c>
      <c r="B32" s="78"/>
      <c r="C32" s="78"/>
      <c r="D32" s="78"/>
      <c r="E32" s="79"/>
      <c r="F32" s="70">
        <f>122787.57+29511.7+61048.48</f>
        <v>213347.75000000003</v>
      </c>
    </row>
    <row r="33" spans="1:8" ht="42.75" customHeight="1" x14ac:dyDescent="0.2">
      <c r="A33" s="80"/>
      <c r="B33" s="81"/>
      <c r="C33" s="81"/>
      <c r="D33" s="81"/>
      <c r="E33" s="82"/>
      <c r="F33" s="71"/>
    </row>
    <row r="34" spans="1:8" ht="35.25" customHeight="1" x14ac:dyDescent="0.25">
      <c r="A34" s="83" t="s">
        <v>9</v>
      </c>
      <c r="B34" s="84"/>
      <c r="C34" s="84"/>
      <c r="D34" s="84"/>
      <c r="E34" s="85"/>
      <c r="F34" s="3">
        <f>270568.8+14125.79</f>
        <v>284694.58999999997</v>
      </c>
    </row>
    <row r="35" spans="1:8" ht="16.5" customHeight="1" x14ac:dyDescent="0.25">
      <c r="A35" s="65" t="s">
        <v>8</v>
      </c>
      <c r="B35" s="66"/>
      <c r="C35" s="66"/>
      <c r="D35" s="66"/>
      <c r="E35" s="67"/>
      <c r="F35" s="3">
        <f>F30+F32+F34</f>
        <v>597947.71</v>
      </c>
    </row>
    <row r="36" spans="1:8" ht="16.5" customHeight="1" x14ac:dyDescent="0.25">
      <c r="A36" s="65" t="s">
        <v>7</v>
      </c>
      <c r="B36" s="66"/>
      <c r="C36" s="66"/>
      <c r="D36" s="66"/>
      <c r="E36" s="67"/>
      <c r="F36" s="3">
        <f>SUM(F37:F38)</f>
        <v>141489.54</v>
      </c>
    </row>
    <row r="37" spans="1:8" ht="16.5" customHeight="1" x14ac:dyDescent="0.25">
      <c r="A37" s="68" t="s">
        <v>6</v>
      </c>
      <c r="B37" s="69"/>
      <c r="C37" s="69"/>
      <c r="D37" s="69"/>
      <c r="E37" s="69"/>
      <c r="F37" s="30">
        <v>37936.82</v>
      </c>
    </row>
    <row r="38" spans="1:8" ht="16.5" customHeight="1" x14ac:dyDescent="0.25">
      <c r="A38" s="68" t="s">
        <v>5</v>
      </c>
      <c r="B38" s="69"/>
      <c r="C38" s="69"/>
      <c r="D38" s="69"/>
      <c r="E38" s="69"/>
      <c r="F38" s="30">
        <v>103552.72</v>
      </c>
    </row>
    <row r="39" spans="1:8" ht="16.5" customHeight="1" x14ac:dyDescent="0.25">
      <c r="A39" s="63" t="s">
        <v>4</v>
      </c>
      <c r="B39" s="63"/>
      <c r="C39" s="63"/>
      <c r="D39" s="63"/>
      <c r="E39" s="63"/>
      <c r="F39" s="3">
        <f>F35+F36</f>
        <v>739437.25</v>
      </c>
    </row>
    <row r="40" spans="1:8" ht="16.5" customHeight="1" x14ac:dyDescent="0.25">
      <c r="A40" s="64" t="s">
        <v>3</v>
      </c>
      <c r="B40" s="64"/>
      <c r="C40" s="64"/>
      <c r="D40" s="64"/>
      <c r="E40" s="64"/>
      <c r="F40" s="31">
        <f>E18</f>
        <v>635678.27</v>
      </c>
    </row>
    <row r="41" spans="1:8" ht="16.5" customHeight="1" x14ac:dyDescent="0.25">
      <c r="A41" s="64" t="s">
        <v>2</v>
      </c>
      <c r="B41" s="64"/>
      <c r="C41" s="64"/>
      <c r="D41" s="64"/>
      <c r="E41" s="64"/>
      <c r="F41" s="3">
        <f>F18</f>
        <v>583897.92000000004</v>
      </c>
      <c r="H41" s="2"/>
    </row>
    <row r="42" spans="1:8" ht="16.5" customHeight="1" x14ac:dyDescent="0.25">
      <c r="A42" s="63" t="s">
        <v>1</v>
      </c>
      <c r="B42" s="63"/>
      <c r="C42" s="63"/>
      <c r="D42" s="63"/>
      <c r="E42" s="63"/>
      <c r="F42" s="3">
        <f>F29+F40-F39</f>
        <v>-62688.019999999902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98" t="s">
        <v>47</v>
      </c>
      <c r="B1" s="98"/>
      <c r="C1" s="98"/>
      <c r="D1" s="98"/>
      <c r="E1" s="98"/>
      <c r="F1" s="98"/>
      <c r="G1" s="99"/>
    </row>
    <row r="2" spans="1:8" ht="27.7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141514.37</v>
      </c>
      <c r="F10" s="13">
        <f t="shared" ref="F10:G10" si="0">SUM(F11:F16)</f>
        <v>162660.75</v>
      </c>
      <c r="G10" s="13">
        <f t="shared" si="0"/>
        <v>220693.12000000002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14270.91</v>
      </c>
      <c r="G11" s="11">
        <v>70826.789999999994</v>
      </c>
    </row>
    <row r="12" spans="1:8" ht="15.75" x14ac:dyDescent="0.25">
      <c r="A12" s="72" t="s">
        <v>27</v>
      </c>
      <c r="B12" s="73"/>
      <c r="C12" s="73"/>
      <c r="D12" s="74"/>
      <c r="E12" s="5">
        <v>-20983.84</v>
      </c>
      <c r="F12" s="5">
        <v>-15257.4</v>
      </c>
      <c r="G12" s="11">
        <v>53950.92</v>
      </c>
    </row>
    <row r="13" spans="1:8" ht="15.75" x14ac:dyDescent="0.25">
      <c r="A13" s="72" t="s">
        <v>26</v>
      </c>
      <c r="B13" s="73"/>
      <c r="C13" s="73"/>
      <c r="D13" s="74"/>
      <c r="E13" s="5">
        <v>84329.36</v>
      </c>
      <c r="F13" s="5">
        <v>88842.99</v>
      </c>
      <c r="G13" s="11">
        <v>55467.76</v>
      </c>
    </row>
    <row r="14" spans="1:8" ht="15.75" x14ac:dyDescent="0.25">
      <c r="A14" s="72" t="s">
        <v>25</v>
      </c>
      <c r="B14" s="73"/>
      <c r="C14" s="73"/>
      <c r="D14" s="74"/>
      <c r="E14" s="5">
        <v>78168.850000000006</v>
      </c>
      <c r="F14" s="5">
        <v>74110.490000000005</v>
      </c>
      <c r="G14" s="11">
        <v>39579.61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693.76</v>
      </c>
      <c r="G15" s="11">
        <v>868.04</v>
      </c>
    </row>
    <row r="16" spans="1:8" ht="15.75" x14ac:dyDescent="0.25">
      <c r="A16" s="72" t="s">
        <v>46</v>
      </c>
      <c r="B16" s="73"/>
      <c r="C16" s="73"/>
      <c r="D16" s="74"/>
      <c r="E16" s="5"/>
      <c r="F16" s="5"/>
      <c r="G16" s="11"/>
    </row>
    <row r="17" spans="1:10" ht="15.75" x14ac:dyDescent="0.25">
      <c r="A17" s="86" t="s">
        <v>23</v>
      </c>
      <c r="B17" s="87"/>
      <c r="C17" s="87"/>
      <c r="D17" s="88"/>
      <c r="E17" s="12">
        <f>SUM(E18:E24)</f>
        <v>689953.87</v>
      </c>
      <c r="F17" s="12">
        <f t="shared" ref="F17:G17" si="1">SUM(F18:F24)</f>
        <v>678915.08</v>
      </c>
      <c r="G17" s="12">
        <f t="shared" si="1"/>
        <v>253385.53000000003</v>
      </c>
    </row>
    <row r="18" spans="1:10" ht="42.75" customHeight="1" x14ac:dyDescent="0.25">
      <c r="A18" s="89" t="s">
        <v>22</v>
      </c>
      <c r="B18" s="90"/>
      <c r="C18" s="90"/>
      <c r="D18" s="91"/>
      <c r="E18" s="5">
        <v>637279.76</v>
      </c>
      <c r="F18" s="5">
        <v>630215.85</v>
      </c>
      <c r="G18" s="11">
        <v>236606.57</v>
      </c>
    </row>
    <row r="19" spans="1:10" ht="15.75" hidden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5.75" x14ac:dyDescent="0.25">
      <c r="A22" s="72" t="s">
        <v>18</v>
      </c>
      <c r="B22" s="73"/>
      <c r="C22" s="73"/>
      <c r="D22" s="74"/>
      <c r="E22" s="5">
        <v>2342.2800000000002</v>
      </c>
      <c r="F22" s="5">
        <v>2213.11</v>
      </c>
      <c r="G22" s="11">
        <v>787.67</v>
      </c>
    </row>
    <row r="23" spans="1:10" ht="15.75" x14ac:dyDescent="0.25">
      <c r="A23" s="72" t="s">
        <v>17</v>
      </c>
      <c r="B23" s="73"/>
      <c r="C23" s="73"/>
      <c r="D23" s="74"/>
      <c r="E23" s="5">
        <v>4155.2299999999996</v>
      </c>
      <c r="F23" s="5">
        <v>3524.78</v>
      </c>
      <c r="G23" s="11">
        <v>1214.6199999999999</v>
      </c>
    </row>
    <row r="24" spans="1:10" ht="15.75" x14ac:dyDescent="0.25">
      <c r="A24" s="72" t="s">
        <v>16</v>
      </c>
      <c r="B24" s="73"/>
      <c r="C24" s="73"/>
      <c r="D24" s="74"/>
      <c r="E24" s="5">
        <v>46176.6</v>
      </c>
      <c r="F24" s="5">
        <v>42961.34</v>
      </c>
      <c r="G24" s="11">
        <v>14776.67</v>
      </c>
    </row>
    <row r="25" spans="1:10" ht="15.75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22</v>
      </c>
      <c r="G25" s="12">
        <f t="shared" si="2"/>
        <v>651.41999999999996</v>
      </c>
    </row>
    <row r="26" spans="1:10" ht="15.75" x14ac:dyDescent="0.25">
      <c r="A26" s="76" t="s">
        <v>14</v>
      </c>
      <c r="B26" s="76"/>
      <c r="C26" s="76"/>
      <c r="D26" s="76"/>
      <c r="E26" s="5">
        <v>0</v>
      </c>
      <c r="F26" s="5">
        <v>22</v>
      </c>
      <c r="G26" s="11">
        <v>651.41999999999996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64" t="s">
        <v>52</v>
      </c>
      <c r="B29" s="64"/>
      <c r="C29" s="64"/>
      <c r="D29" s="64"/>
      <c r="E29" s="64"/>
      <c r="F29" s="41">
        <f>'2019'!F42</f>
        <v>-62688.019999999902</v>
      </c>
      <c r="G29" s="29"/>
    </row>
    <row r="30" spans="1:10" s="37" customFormat="1" ht="16.149999999999999" customHeight="1" x14ac:dyDescent="0.2">
      <c r="A30" s="77" t="s">
        <v>49</v>
      </c>
      <c r="B30" s="78"/>
      <c r="C30" s="78"/>
      <c r="D30" s="78"/>
      <c r="E30" s="79"/>
      <c r="F30" s="102">
        <v>235866.61</v>
      </c>
      <c r="G30" s="36"/>
    </row>
    <row r="31" spans="1:10" s="37" customFormat="1" ht="52.5" customHeight="1" x14ac:dyDescent="0.2">
      <c r="A31" s="80"/>
      <c r="B31" s="81"/>
      <c r="C31" s="81"/>
      <c r="D31" s="81"/>
      <c r="E31" s="82"/>
      <c r="F31" s="103"/>
      <c r="G31" s="36"/>
    </row>
    <row r="32" spans="1:10" s="37" customFormat="1" ht="16.5" customHeight="1" x14ac:dyDescent="0.2">
      <c r="A32" s="77" t="s">
        <v>50</v>
      </c>
      <c r="B32" s="78"/>
      <c r="C32" s="78"/>
      <c r="D32" s="78"/>
      <c r="E32" s="79"/>
      <c r="F32" s="102">
        <f>113640.04+31202.31+33713.56</f>
        <v>178555.91</v>
      </c>
      <c r="G32" s="36"/>
    </row>
    <row r="33" spans="1:8" s="37" customFormat="1" ht="87.75" customHeight="1" x14ac:dyDescent="0.2">
      <c r="A33" s="80"/>
      <c r="B33" s="81"/>
      <c r="C33" s="81"/>
      <c r="D33" s="81"/>
      <c r="E33" s="82"/>
      <c r="F33" s="103"/>
      <c r="G33" s="36"/>
    </row>
    <row r="34" spans="1:8" s="37" customFormat="1" ht="69.75" customHeight="1" x14ac:dyDescent="0.25">
      <c r="A34" s="104" t="s">
        <v>53</v>
      </c>
      <c r="B34" s="105"/>
      <c r="C34" s="105"/>
      <c r="D34" s="105"/>
      <c r="E34" s="106"/>
      <c r="F34" s="42">
        <v>269739.33</v>
      </c>
      <c r="G34" s="36"/>
    </row>
    <row r="35" spans="1:8" s="37" customFormat="1" ht="16.5" customHeight="1" x14ac:dyDescent="0.25">
      <c r="A35" s="107" t="s">
        <v>51</v>
      </c>
      <c r="B35" s="108"/>
      <c r="C35" s="108"/>
      <c r="D35" s="108"/>
      <c r="E35" s="109"/>
      <c r="F35" s="42">
        <f>F30+F32+F34</f>
        <v>684161.85000000009</v>
      </c>
      <c r="G35" s="36"/>
    </row>
    <row r="36" spans="1:8" ht="15.75" x14ac:dyDescent="0.25">
      <c r="A36" s="65" t="s">
        <v>7</v>
      </c>
      <c r="B36" s="66"/>
      <c r="C36" s="66"/>
      <c r="D36" s="66"/>
      <c r="E36" s="67"/>
      <c r="F36" s="3">
        <f>SUM(F37:F38)</f>
        <v>102904.25</v>
      </c>
    </row>
    <row r="37" spans="1:8" ht="15.75" x14ac:dyDescent="0.25">
      <c r="A37" s="68" t="s">
        <v>6</v>
      </c>
      <c r="B37" s="69"/>
      <c r="C37" s="69"/>
      <c r="D37" s="69"/>
      <c r="E37" s="69"/>
      <c r="F37" s="30">
        <v>26723.78</v>
      </c>
    </row>
    <row r="38" spans="1:8" ht="15.75" x14ac:dyDescent="0.25">
      <c r="A38" s="68" t="s">
        <v>5</v>
      </c>
      <c r="B38" s="69"/>
      <c r="C38" s="69"/>
      <c r="D38" s="69"/>
      <c r="E38" s="69"/>
      <c r="F38" s="30">
        <v>76180.47</v>
      </c>
    </row>
    <row r="39" spans="1:8" ht="15.75" x14ac:dyDescent="0.25">
      <c r="A39" s="63" t="s">
        <v>4</v>
      </c>
      <c r="B39" s="63"/>
      <c r="C39" s="63"/>
      <c r="D39" s="63"/>
      <c r="E39" s="63"/>
      <c r="F39" s="3">
        <f>F35+F36</f>
        <v>787066.10000000009</v>
      </c>
    </row>
    <row r="40" spans="1:8" ht="15.75" x14ac:dyDescent="0.25">
      <c r="A40" s="64" t="s">
        <v>3</v>
      </c>
      <c r="B40" s="64"/>
      <c r="C40" s="64"/>
      <c r="D40" s="64"/>
      <c r="E40" s="64"/>
      <c r="F40" s="31">
        <f>E18</f>
        <v>637279.76</v>
      </c>
    </row>
    <row r="41" spans="1:8" ht="15.75" x14ac:dyDescent="0.25">
      <c r="A41" s="64" t="s">
        <v>2</v>
      </c>
      <c r="B41" s="64"/>
      <c r="C41" s="64"/>
      <c r="D41" s="64"/>
      <c r="E41" s="64"/>
      <c r="F41" s="3">
        <f>F18</f>
        <v>630215.85</v>
      </c>
      <c r="H41" s="2"/>
    </row>
    <row r="42" spans="1:8" ht="15.75" x14ac:dyDescent="0.25">
      <c r="A42" s="63" t="s">
        <v>1</v>
      </c>
      <c r="B42" s="63"/>
      <c r="C42" s="63"/>
      <c r="D42" s="63"/>
      <c r="E42" s="63"/>
      <c r="F42" s="3">
        <f>F29+F40-F39</f>
        <v>-212474.36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98" t="s">
        <v>54</v>
      </c>
      <c r="B1" s="98"/>
      <c r="C1" s="98"/>
      <c r="D1" s="98"/>
      <c r="E1" s="98"/>
      <c r="F1" s="98"/>
      <c r="G1" s="99"/>
    </row>
    <row r="2" spans="1:8" ht="27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-25401.059999999998</v>
      </c>
      <c r="F10" s="13">
        <f t="shared" ref="F10:G10" si="0">SUM(F11:F16)</f>
        <v>13099.81</v>
      </c>
      <c r="G10" s="13">
        <f t="shared" si="0"/>
        <v>164193.26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17221.23</v>
      </c>
      <c r="G11" s="11">
        <v>53605.56</v>
      </c>
    </row>
    <row r="12" spans="1:8" ht="15.75" x14ac:dyDescent="0.25">
      <c r="A12" s="72" t="s">
        <v>27</v>
      </c>
      <c r="B12" s="73"/>
      <c r="C12" s="73"/>
      <c r="D12" s="74"/>
      <c r="E12" s="5">
        <v>-8245.3799999999992</v>
      </c>
      <c r="F12" s="5">
        <v>-3005.93</v>
      </c>
      <c r="G12" s="11">
        <v>48711.47</v>
      </c>
    </row>
    <row r="13" spans="1:8" ht="15.75" x14ac:dyDescent="0.25">
      <c r="A13" s="72" t="s">
        <v>26</v>
      </c>
      <c r="B13" s="73"/>
      <c r="C13" s="73"/>
      <c r="D13" s="74"/>
      <c r="E13" s="5">
        <v>-9083.69</v>
      </c>
      <c r="F13" s="5">
        <v>-1648.07</v>
      </c>
      <c r="G13" s="11">
        <v>30033.15</v>
      </c>
    </row>
    <row r="14" spans="1:8" ht="15.75" x14ac:dyDescent="0.25">
      <c r="A14" s="72" t="s">
        <v>25</v>
      </c>
      <c r="B14" s="73"/>
      <c r="C14" s="73"/>
      <c r="D14" s="74"/>
      <c r="E14" s="5">
        <v>-8071.99</v>
      </c>
      <c r="F14" s="5">
        <v>532.58000000000004</v>
      </c>
      <c r="G14" s="11">
        <v>30975.040000000001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0</v>
      </c>
      <c r="G15" s="11">
        <v>868.04</v>
      </c>
    </row>
    <row r="16" spans="1:8" ht="15.75" x14ac:dyDescent="0.25">
      <c r="A16" s="72" t="s">
        <v>46</v>
      </c>
      <c r="B16" s="73"/>
      <c r="C16" s="73"/>
      <c r="D16" s="74"/>
      <c r="E16" s="5"/>
      <c r="F16" s="5"/>
      <c r="G16" s="11"/>
    </row>
    <row r="17" spans="1:9" ht="15.75" x14ac:dyDescent="0.25">
      <c r="A17" s="86" t="s">
        <v>23</v>
      </c>
      <c r="B17" s="87"/>
      <c r="C17" s="87"/>
      <c r="D17" s="88"/>
      <c r="E17" s="12">
        <f>SUM(E18:E24)</f>
        <v>789363.59000000008</v>
      </c>
      <c r="F17" s="12">
        <f t="shared" ref="F17:G17" si="1">SUM(F18:F24)</f>
        <v>795022.71</v>
      </c>
      <c r="G17" s="12">
        <f t="shared" si="1"/>
        <v>248377.83000000005</v>
      </c>
    </row>
    <row r="18" spans="1:9" ht="36" customHeight="1" x14ac:dyDescent="0.25">
      <c r="A18" s="89" t="s">
        <v>22</v>
      </c>
      <c r="B18" s="90"/>
      <c r="C18" s="90"/>
      <c r="D18" s="91"/>
      <c r="E18" s="5">
        <v>631046.30000000005</v>
      </c>
      <c r="F18" s="5">
        <v>662845.4</v>
      </c>
      <c r="G18" s="11">
        <f>204807.47+651.42</f>
        <v>205458.89</v>
      </c>
    </row>
    <row r="19" spans="1:9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9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9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9" ht="15.75" x14ac:dyDescent="0.25">
      <c r="A22" s="72" t="s">
        <v>18</v>
      </c>
      <c r="B22" s="73"/>
      <c r="C22" s="73"/>
      <c r="D22" s="74"/>
      <c r="E22" s="5">
        <v>2471.86</v>
      </c>
      <c r="F22" s="5">
        <v>2518.33</v>
      </c>
      <c r="G22" s="11">
        <v>741.2</v>
      </c>
    </row>
    <row r="23" spans="1:9" ht="15.75" x14ac:dyDescent="0.25">
      <c r="A23" s="72" t="s">
        <v>17</v>
      </c>
      <c r="B23" s="73"/>
      <c r="C23" s="73"/>
      <c r="D23" s="74"/>
      <c r="E23" s="5">
        <v>107473.91</v>
      </c>
      <c r="F23" s="5">
        <v>80187.199999999997</v>
      </c>
      <c r="G23" s="11">
        <v>28501.33</v>
      </c>
    </row>
    <row r="24" spans="1:9" ht="15.75" x14ac:dyDescent="0.25">
      <c r="A24" s="72" t="s">
        <v>16</v>
      </c>
      <c r="B24" s="73"/>
      <c r="C24" s="73"/>
      <c r="D24" s="74"/>
      <c r="E24" s="5">
        <v>48371.519999999997</v>
      </c>
      <c r="F24" s="5">
        <v>49471.78</v>
      </c>
      <c r="G24" s="11">
        <v>13676.41</v>
      </c>
    </row>
    <row r="25" spans="1:9" ht="15.75" hidden="1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64" t="s">
        <v>55</v>
      </c>
      <c r="B29" s="64"/>
      <c r="C29" s="64"/>
      <c r="D29" s="64"/>
      <c r="E29" s="64"/>
      <c r="F29" s="41">
        <f>'2020'!F42</f>
        <v>-212474.36</v>
      </c>
      <c r="G29" s="29"/>
      <c r="H29" s="37"/>
      <c r="I29" s="37"/>
    </row>
    <row r="30" spans="1:9" x14ac:dyDescent="0.2">
      <c r="A30" s="77" t="s">
        <v>49</v>
      </c>
      <c r="B30" s="78"/>
      <c r="C30" s="78"/>
      <c r="D30" s="78"/>
      <c r="E30" s="79"/>
      <c r="F30" s="102">
        <v>144.30000000000001</v>
      </c>
      <c r="G30" s="36"/>
      <c r="H30" s="37"/>
      <c r="I30" s="37"/>
    </row>
    <row r="31" spans="1:9" ht="58.5" customHeight="1" x14ac:dyDescent="0.2">
      <c r="A31" s="80"/>
      <c r="B31" s="81"/>
      <c r="C31" s="81"/>
      <c r="D31" s="81"/>
      <c r="E31" s="82"/>
      <c r="F31" s="103"/>
      <c r="G31" s="36"/>
      <c r="H31" s="37"/>
      <c r="I31" s="37"/>
    </row>
    <row r="32" spans="1:9" x14ac:dyDescent="0.2">
      <c r="A32" s="77" t="s">
        <v>50</v>
      </c>
      <c r="B32" s="78"/>
      <c r="C32" s="78"/>
      <c r="D32" s="78"/>
      <c r="E32" s="79"/>
      <c r="F32" s="102">
        <f>229871.2+32417.52+35177.76</f>
        <v>297466.48000000004</v>
      </c>
      <c r="G32" s="36"/>
      <c r="H32" s="37"/>
      <c r="I32" s="37"/>
    </row>
    <row r="33" spans="1:9" ht="84" customHeight="1" x14ac:dyDescent="0.2">
      <c r="A33" s="80"/>
      <c r="B33" s="81"/>
      <c r="C33" s="81"/>
      <c r="D33" s="81"/>
      <c r="E33" s="82"/>
      <c r="F33" s="103"/>
      <c r="G33" s="36"/>
      <c r="H33" s="37"/>
      <c r="I33" s="37"/>
    </row>
    <row r="34" spans="1:9" ht="15.75" x14ac:dyDescent="0.25">
      <c r="A34" s="104" t="s">
        <v>53</v>
      </c>
      <c r="B34" s="105"/>
      <c r="C34" s="105"/>
      <c r="D34" s="105"/>
      <c r="E34" s="106"/>
      <c r="F34" s="42">
        <v>489268.3</v>
      </c>
      <c r="G34" s="36"/>
      <c r="H34" s="37"/>
      <c r="I34" s="37"/>
    </row>
    <row r="35" spans="1:9" ht="15.75" x14ac:dyDescent="0.25">
      <c r="A35" s="107" t="s">
        <v>51</v>
      </c>
      <c r="B35" s="108"/>
      <c r="C35" s="108"/>
      <c r="D35" s="108"/>
      <c r="E35" s="109"/>
      <c r="F35" s="42">
        <f>F30+F32+F34</f>
        <v>786879.08000000007</v>
      </c>
      <c r="G35" s="36"/>
      <c r="H35" s="37"/>
      <c r="I35" s="37"/>
    </row>
    <row r="36" spans="1:9" ht="15.75" x14ac:dyDescent="0.25">
      <c r="A36" s="65" t="s">
        <v>7</v>
      </c>
      <c r="B36" s="66"/>
      <c r="C36" s="66"/>
      <c r="D36" s="66"/>
      <c r="E36" s="67"/>
      <c r="F36" s="3">
        <f>SUM(F37:F38)</f>
        <v>95615</v>
      </c>
    </row>
    <row r="37" spans="1:9" ht="15.75" x14ac:dyDescent="0.25">
      <c r="A37" s="68" t="s">
        <v>6</v>
      </c>
      <c r="B37" s="69"/>
      <c r="C37" s="69"/>
      <c r="D37" s="69"/>
      <c r="E37" s="69"/>
      <c r="F37" s="30">
        <v>21048.25</v>
      </c>
    </row>
    <row r="38" spans="1:9" ht="15.75" x14ac:dyDescent="0.25">
      <c r="A38" s="68" t="s">
        <v>5</v>
      </c>
      <c r="B38" s="69"/>
      <c r="C38" s="69"/>
      <c r="D38" s="69"/>
      <c r="E38" s="69"/>
      <c r="F38" s="30">
        <v>74566.75</v>
      </c>
    </row>
    <row r="39" spans="1:9" ht="15.75" x14ac:dyDescent="0.25">
      <c r="A39" s="63" t="s">
        <v>4</v>
      </c>
      <c r="B39" s="63"/>
      <c r="C39" s="63"/>
      <c r="D39" s="63"/>
      <c r="E39" s="63"/>
      <c r="F39" s="3">
        <f>F35+F36</f>
        <v>882494.08000000007</v>
      </c>
    </row>
    <row r="40" spans="1:9" ht="15.75" x14ac:dyDescent="0.25">
      <c r="A40" s="64" t="s">
        <v>3</v>
      </c>
      <c r="B40" s="64"/>
      <c r="C40" s="64"/>
      <c r="D40" s="64"/>
      <c r="E40" s="64"/>
      <c r="F40" s="31">
        <f>E18</f>
        <v>631046.30000000005</v>
      </c>
    </row>
    <row r="41" spans="1:9" ht="15.75" x14ac:dyDescent="0.25">
      <c r="A41" s="64" t="s">
        <v>2</v>
      </c>
      <c r="B41" s="64"/>
      <c r="C41" s="64"/>
      <c r="D41" s="64"/>
      <c r="E41" s="64"/>
      <c r="F41" s="3">
        <f>F18</f>
        <v>662845.4</v>
      </c>
      <c r="H41" s="2"/>
    </row>
    <row r="42" spans="1:9" ht="15.75" x14ac:dyDescent="0.25">
      <c r="A42" s="63" t="s">
        <v>1</v>
      </c>
      <c r="B42" s="63"/>
      <c r="C42" s="63"/>
      <c r="D42" s="63"/>
      <c r="E42" s="63"/>
      <c r="F42" s="3">
        <f>F29+F40-F39</f>
        <v>-463922.14</v>
      </c>
      <c r="H42" s="4"/>
    </row>
    <row r="44" spans="1:9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2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98" t="s">
        <v>56</v>
      </c>
      <c r="B1" s="98"/>
      <c r="C1" s="98"/>
      <c r="D1" s="98"/>
      <c r="E1" s="98"/>
      <c r="F1" s="98"/>
      <c r="G1" s="99"/>
      <c r="H1" s="1"/>
      <c r="I1" s="1"/>
    </row>
    <row r="2" spans="1:9" ht="27" customHeight="1" x14ac:dyDescent="0.2">
      <c r="A2" s="98" t="s">
        <v>40</v>
      </c>
      <c r="B2" s="99"/>
      <c r="C2" s="99"/>
      <c r="D2" s="99"/>
      <c r="E2" s="99"/>
      <c r="F2" s="99"/>
      <c r="G2" s="99"/>
      <c r="H2" s="1"/>
      <c r="I2" s="1"/>
    </row>
    <row r="3" spans="1:9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5"/>
      <c r="B6" s="46"/>
      <c r="C6" s="46"/>
      <c r="D6" s="46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49"/>
      <c r="F8" s="48"/>
      <c r="G8" s="36"/>
    </row>
    <row r="9" spans="1:9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</row>
    <row r="10" spans="1:9" ht="15.75" x14ac:dyDescent="0.25">
      <c r="A10" s="119" t="s">
        <v>29</v>
      </c>
      <c r="B10" s="120"/>
      <c r="C10" s="120"/>
      <c r="D10" s="121"/>
      <c r="E10" s="52">
        <f>SUM(E11:E16)</f>
        <v>-2419.5699999999997</v>
      </c>
      <c r="F10" s="52">
        <f>SUM(F11:F16)</f>
        <v>67950.84</v>
      </c>
      <c r="G10" s="52">
        <f>SUM(G11:G16)</f>
        <v>93822.849999999991</v>
      </c>
    </row>
    <row r="11" spans="1:9" ht="15.75" x14ac:dyDescent="0.25">
      <c r="A11" s="110" t="s">
        <v>28</v>
      </c>
      <c r="B11" s="111"/>
      <c r="C11" s="111"/>
      <c r="D11" s="112"/>
      <c r="E11" s="11">
        <v>0</v>
      </c>
      <c r="F11" s="11">
        <v>18450.02</v>
      </c>
      <c r="G11" s="11">
        <v>35155.54</v>
      </c>
    </row>
    <row r="12" spans="1:9" ht="15.75" x14ac:dyDescent="0.25">
      <c r="A12" s="110" t="s">
        <v>27</v>
      </c>
      <c r="B12" s="111"/>
      <c r="C12" s="111"/>
      <c r="D12" s="112"/>
      <c r="E12" s="11">
        <v>-261.54000000000002</v>
      </c>
      <c r="F12" s="11">
        <v>18804.63</v>
      </c>
      <c r="G12" s="11">
        <v>29645.3</v>
      </c>
    </row>
    <row r="13" spans="1:9" ht="15.75" x14ac:dyDescent="0.25">
      <c r="A13" s="110" t="s">
        <v>26</v>
      </c>
      <c r="B13" s="111"/>
      <c r="C13" s="111"/>
      <c r="D13" s="112"/>
      <c r="E13" s="11">
        <v>-1064.3399999999999</v>
      </c>
      <c r="F13" s="11">
        <v>16128.98</v>
      </c>
      <c r="G13" s="11">
        <v>12839.83</v>
      </c>
    </row>
    <row r="14" spans="1:9" ht="15.75" x14ac:dyDescent="0.25">
      <c r="A14" s="110" t="s">
        <v>25</v>
      </c>
      <c r="B14" s="111"/>
      <c r="C14" s="111"/>
      <c r="D14" s="112"/>
      <c r="E14" s="11">
        <v>-1093.69</v>
      </c>
      <c r="F14" s="11">
        <v>14567.21</v>
      </c>
      <c r="G14" s="11">
        <v>15314.14</v>
      </c>
    </row>
    <row r="15" spans="1:9" ht="15.75" x14ac:dyDescent="0.25">
      <c r="A15" s="122" t="s">
        <v>24</v>
      </c>
      <c r="B15" s="122"/>
      <c r="C15" s="122"/>
      <c r="D15" s="122"/>
      <c r="E15" s="11">
        <v>0</v>
      </c>
      <c r="F15" s="11">
        <v>0</v>
      </c>
      <c r="G15" s="11">
        <v>868.04</v>
      </c>
    </row>
    <row r="16" spans="1:9" ht="15.75" x14ac:dyDescent="0.25">
      <c r="A16" s="110" t="s">
        <v>58</v>
      </c>
      <c r="B16" s="111"/>
      <c r="C16" s="111"/>
      <c r="D16" s="112"/>
      <c r="E16" s="11"/>
      <c r="F16" s="11"/>
      <c r="G16" s="11"/>
    </row>
    <row r="17" spans="1:7" ht="59.25" customHeight="1" x14ac:dyDescent="0.25">
      <c r="A17" s="123" t="s">
        <v>59</v>
      </c>
      <c r="B17" s="124"/>
      <c r="C17" s="124"/>
      <c r="D17" s="125"/>
      <c r="E17" s="11">
        <v>735155.54</v>
      </c>
      <c r="F17" s="11">
        <v>723527.66</v>
      </c>
      <c r="G17" s="11">
        <v>217120.41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60</v>
      </c>
      <c r="B21" s="117"/>
      <c r="C21" s="117"/>
      <c r="D21" s="118"/>
      <c r="E21" s="53">
        <f>E22+E23+E24+E25</f>
        <v>92899.17</v>
      </c>
      <c r="F21" s="53">
        <f t="shared" ref="F21:G21" si="0">F22+F23+F24+F25</f>
        <v>95503.53</v>
      </c>
      <c r="G21" s="53">
        <f t="shared" si="0"/>
        <v>40314.58</v>
      </c>
    </row>
    <row r="22" spans="1:7" ht="15.75" x14ac:dyDescent="0.25">
      <c r="A22" s="110" t="s">
        <v>18</v>
      </c>
      <c r="B22" s="111"/>
      <c r="C22" s="111"/>
      <c r="D22" s="112"/>
      <c r="E22" s="11">
        <v>2606.94</v>
      </c>
      <c r="F22" s="11">
        <v>2631.67</v>
      </c>
      <c r="G22" s="11">
        <v>716.47</v>
      </c>
    </row>
    <row r="23" spans="1:7" ht="15.75" x14ac:dyDescent="0.25">
      <c r="A23" s="110" t="s">
        <v>17</v>
      </c>
      <c r="B23" s="111"/>
      <c r="C23" s="111"/>
      <c r="D23" s="112"/>
      <c r="E23" s="11">
        <v>38457.629999999997</v>
      </c>
      <c r="F23" s="11">
        <v>41390.730000000003</v>
      </c>
      <c r="G23" s="11">
        <v>25568.23</v>
      </c>
    </row>
    <row r="24" spans="1:7" ht="15.75" x14ac:dyDescent="0.25">
      <c r="A24" s="110" t="s">
        <v>16</v>
      </c>
      <c r="B24" s="111"/>
      <c r="C24" s="111"/>
      <c r="D24" s="112"/>
      <c r="E24" s="11">
        <v>51058.89</v>
      </c>
      <c r="F24" s="11">
        <v>51481.120000000003</v>
      </c>
      <c r="G24" s="11">
        <v>13254.18</v>
      </c>
    </row>
    <row r="25" spans="1:7" ht="15.75" x14ac:dyDescent="0.25">
      <c r="A25" s="110" t="s">
        <v>61</v>
      </c>
      <c r="B25" s="111"/>
      <c r="C25" s="111"/>
      <c r="D25" s="112"/>
      <c r="E25" s="11">
        <v>775.71</v>
      </c>
      <c r="F25" s="11">
        <v>0.01</v>
      </c>
      <c r="G25" s="11">
        <v>775.7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4" t="s">
        <v>62</v>
      </c>
      <c r="B30" s="64"/>
      <c r="C30" s="64"/>
      <c r="D30" s="64"/>
      <c r="E30" s="64"/>
      <c r="F30" s="12">
        <f>'2021'!F42</f>
        <v>-463922.14</v>
      </c>
      <c r="G30" s="29"/>
    </row>
    <row r="31" spans="1:7" x14ac:dyDescent="0.2">
      <c r="A31" s="77" t="s">
        <v>63</v>
      </c>
      <c r="B31" s="78"/>
      <c r="C31" s="78"/>
      <c r="D31" s="78"/>
      <c r="E31" s="79"/>
      <c r="F31" s="70">
        <v>108668.2</v>
      </c>
    </row>
    <row r="32" spans="1:7" ht="58.5" customHeight="1" x14ac:dyDescent="0.2">
      <c r="A32" s="80"/>
      <c r="B32" s="81"/>
      <c r="C32" s="81"/>
      <c r="D32" s="81"/>
      <c r="E32" s="82"/>
      <c r="F32" s="71"/>
    </row>
    <row r="33" spans="1:8" x14ac:dyDescent="0.2">
      <c r="A33" s="77" t="s">
        <v>64</v>
      </c>
      <c r="B33" s="78"/>
      <c r="C33" s="78"/>
      <c r="D33" s="78"/>
      <c r="E33" s="79"/>
      <c r="F33" s="70">
        <f>92132.92+39457.86</f>
        <v>131590.78</v>
      </c>
      <c r="G33" s="1"/>
      <c r="H33" s="1"/>
    </row>
    <row r="34" spans="1:8" ht="94.5" customHeight="1" x14ac:dyDescent="0.2">
      <c r="A34" s="80"/>
      <c r="B34" s="81"/>
      <c r="C34" s="81"/>
      <c r="D34" s="81"/>
      <c r="E34" s="82"/>
      <c r="F34" s="71"/>
      <c r="G34" s="1"/>
      <c r="H34" s="1"/>
    </row>
    <row r="35" spans="1:8" ht="78" customHeight="1" x14ac:dyDescent="0.25">
      <c r="A35" s="83" t="s">
        <v>65</v>
      </c>
      <c r="B35" s="84"/>
      <c r="C35" s="84"/>
      <c r="D35" s="84"/>
      <c r="E35" s="85"/>
      <c r="F35" s="3">
        <v>481825.04</v>
      </c>
      <c r="G35" s="1"/>
      <c r="H35" s="1"/>
    </row>
    <row r="36" spans="1:8" ht="15.75" x14ac:dyDescent="0.25">
      <c r="A36" s="65" t="s">
        <v>51</v>
      </c>
      <c r="B36" s="66"/>
      <c r="C36" s="66"/>
      <c r="D36" s="66"/>
      <c r="E36" s="67"/>
      <c r="F36" s="3">
        <f>F31+F33+F35</f>
        <v>722084.02</v>
      </c>
    </row>
    <row r="37" spans="1:8" ht="15.75" x14ac:dyDescent="0.25">
      <c r="A37" s="56" t="s">
        <v>66</v>
      </c>
      <c r="B37" s="47"/>
      <c r="C37" s="47"/>
      <c r="D37" s="47"/>
      <c r="E37" s="47"/>
      <c r="F37" s="3">
        <f>F38+F39</f>
        <v>112975.85999999999</v>
      </c>
    </row>
    <row r="38" spans="1:8" ht="15.75" x14ac:dyDescent="0.25">
      <c r="A38" s="68" t="s">
        <v>6</v>
      </c>
      <c r="B38" s="69"/>
      <c r="C38" s="69"/>
      <c r="D38" s="69"/>
      <c r="E38" s="69"/>
      <c r="F38" s="30">
        <v>23718.93</v>
      </c>
    </row>
    <row r="39" spans="1:8" ht="15.75" x14ac:dyDescent="0.25">
      <c r="A39" s="68" t="s">
        <v>5</v>
      </c>
      <c r="B39" s="69"/>
      <c r="C39" s="69"/>
      <c r="D39" s="69"/>
      <c r="E39" s="69"/>
      <c r="F39" s="30">
        <v>89256.93</v>
      </c>
    </row>
    <row r="40" spans="1:8" ht="15.75" hidden="1" x14ac:dyDescent="0.25">
      <c r="A40" s="129" t="s">
        <v>67</v>
      </c>
      <c r="B40" s="130"/>
      <c r="C40" s="130"/>
      <c r="D40" s="130"/>
      <c r="E40" s="131"/>
      <c r="F40" s="30">
        <v>0</v>
      </c>
    </row>
    <row r="41" spans="1:8" ht="15.75" x14ac:dyDescent="0.25">
      <c r="A41" s="63" t="s">
        <v>68</v>
      </c>
      <c r="B41" s="63"/>
      <c r="C41" s="63"/>
      <c r="D41" s="63"/>
      <c r="E41" s="63"/>
      <c r="F41" s="3">
        <f>F36+F37</f>
        <v>835059.88</v>
      </c>
    </row>
    <row r="42" spans="1:8" ht="15.75" x14ac:dyDescent="0.25">
      <c r="A42" s="64" t="s">
        <v>3</v>
      </c>
      <c r="B42" s="64"/>
      <c r="C42" s="64"/>
      <c r="D42" s="64"/>
      <c r="E42" s="64"/>
      <c r="F42" s="31">
        <f>E17</f>
        <v>735155.54</v>
      </c>
    </row>
    <row r="43" spans="1:8" ht="15.75" x14ac:dyDescent="0.25">
      <c r="A43" s="64" t="s">
        <v>2</v>
      </c>
      <c r="B43" s="64"/>
      <c r="C43" s="64"/>
      <c r="D43" s="64"/>
      <c r="E43" s="64"/>
      <c r="F43" s="3">
        <f>F17</f>
        <v>723527.66</v>
      </c>
    </row>
    <row r="44" spans="1:8" ht="15.75" x14ac:dyDescent="0.25">
      <c r="A44" s="127" t="s">
        <v>69</v>
      </c>
      <c r="B44" s="127"/>
      <c r="C44" s="127"/>
      <c r="D44" s="127"/>
      <c r="E44" s="127"/>
      <c r="F44" s="3">
        <f>F30+F42-F41</f>
        <v>-563826.48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70</v>
      </c>
      <c r="B48" s="128"/>
      <c r="C48" s="128"/>
      <c r="D48" s="128"/>
      <c r="E48" s="128"/>
      <c r="F48" s="48">
        <f>F44-G17</f>
        <v>-780946.89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L43" sqref="L43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98" t="s">
        <v>78</v>
      </c>
      <c r="B1" s="98"/>
      <c r="C1" s="98"/>
      <c r="D1" s="98"/>
      <c r="E1" s="98"/>
      <c r="F1" s="98"/>
      <c r="G1" s="99"/>
      <c r="H1" s="1"/>
      <c r="I1" s="1"/>
    </row>
    <row r="2" spans="1:9" customFormat="1" ht="27" customHeight="1" x14ac:dyDescent="0.2">
      <c r="A2" s="98" t="s">
        <v>40</v>
      </c>
      <c r="B2" s="99"/>
      <c r="C2" s="99"/>
      <c r="D2" s="99"/>
      <c r="E2" s="99"/>
      <c r="F2" s="99"/>
      <c r="G2" s="99"/>
      <c r="H2" s="1"/>
      <c r="I2" s="1"/>
    </row>
    <row r="3" spans="1:9" customFormat="1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49"/>
      <c r="F8" s="40"/>
    </row>
    <row r="9" spans="1:9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  <c r="H9" s="4"/>
    </row>
    <row r="10" spans="1:9" s="1" customFormat="1" ht="15.75" x14ac:dyDescent="0.25">
      <c r="A10" s="119" t="s">
        <v>29</v>
      </c>
      <c r="B10" s="120"/>
      <c r="C10" s="120"/>
      <c r="D10" s="121"/>
      <c r="E10" s="60">
        <f>SUM(E11:E16)</f>
        <v>0</v>
      </c>
      <c r="F10" s="60">
        <f>SUM(F11:F16)</f>
        <v>0</v>
      </c>
      <c r="G10" s="60">
        <f>SUM(G11:G16)</f>
        <v>93822.849999999991</v>
      </c>
      <c r="H10" s="4"/>
    </row>
    <row r="11" spans="1:9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0</v>
      </c>
      <c r="G11" s="61">
        <v>35155.54</v>
      </c>
      <c r="H11" s="4"/>
    </row>
    <row r="12" spans="1:9" s="1" customFormat="1" ht="15.75" x14ac:dyDescent="0.25">
      <c r="A12" s="110" t="s">
        <v>27</v>
      </c>
      <c r="B12" s="111"/>
      <c r="C12" s="111"/>
      <c r="D12" s="112"/>
      <c r="E12" s="61">
        <v>0</v>
      </c>
      <c r="F12" s="61">
        <v>0</v>
      </c>
      <c r="G12" s="61">
        <v>29645.3</v>
      </c>
      <c r="H12" s="4"/>
    </row>
    <row r="13" spans="1:9" s="1" customFormat="1" ht="15.75" x14ac:dyDescent="0.25">
      <c r="A13" s="110" t="s">
        <v>26</v>
      </c>
      <c r="B13" s="111"/>
      <c r="C13" s="111"/>
      <c r="D13" s="112"/>
      <c r="E13" s="61">
        <v>0</v>
      </c>
      <c r="F13" s="61">
        <v>0</v>
      </c>
      <c r="G13" s="61">
        <v>12839.83</v>
      </c>
      <c r="H13" s="4"/>
    </row>
    <row r="14" spans="1:9" s="1" customFormat="1" ht="15.75" x14ac:dyDescent="0.25">
      <c r="A14" s="110" t="s">
        <v>25</v>
      </c>
      <c r="B14" s="111"/>
      <c r="C14" s="111"/>
      <c r="D14" s="112"/>
      <c r="E14" s="61">
        <v>0</v>
      </c>
      <c r="F14" s="61">
        <v>0</v>
      </c>
      <c r="G14" s="61">
        <v>15314.14</v>
      </c>
      <c r="H14" s="4"/>
    </row>
    <row r="15" spans="1:9" s="1" customFormat="1" ht="15.75" x14ac:dyDescent="0.25">
      <c r="A15" s="138" t="s">
        <v>71</v>
      </c>
      <c r="B15" s="138"/>
      <c r="C15" s="138"/>
      <c r="D15" s="138"/>
      <c r="E15" s="61">
        <v>0</v>
      </c>
      <c r="F15" s="61">
        <v>0</v>
      </c>
      <c r="G15" s="61">
        <v>868.04</v>
      </c>
      <c r="H15" s="4"/>
    </row>
    <row r="16" spans="1:9" s="1" customFormat="1" ht="15.75" x14ac:dyDescent="0.25">
      <c r="A16" s="110" t="s">
        <v>72</v>
      </c>
      <c r="B16" s="111"/>
      <c r="C16" s="111"/>
      <c r="D16" s="112"/>
      <c r="E16" s="61"/>
      <c r="F16" s="61"/>
      <c r="G16" s="61"/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884753.64</v>
      </c>
      <c r="F17" s="60">
        <v>828178.2</v>
      </c>
      <c r="G17" s="60">
        <v>273044.43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74</v>
      </c>
      <c r="B21" s="117"/>
      <c r="C21" s="117"/>
      <c r="D21" s="118"/>
      <c r="E21" s="60">
        <f>SUM(E22:E25)</f>
        <v>278881.27</v>
      </c>
      <c r="F21" s="60">
        <f>SUM(F22:F25)</f>
        <v>263852.57</v>
      </c>
      <c r="G21" s="60">
        <f>SUM(G22:G25)</f>
        <v>55343.28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11714.25</v>
      </c>
      <c r="F22" s="61">
        <v>10919.04</v>
      </c>
      <c r="G22" s="61">
        <v>1511.68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>
        <v>203574.75</v>
      </c>
      <c r="F23" s="61">
        <v>192966.1</v>
      </c>
      <c r="G23" s="61">
        <v>36176.879999999997</v>
      </c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56491.32</v>
      </c>
      <c r="F24" s="61">
        <v>52832.11</v>
      </c>
      <c r="G24" s="61">
        <v>16913.39</v>
      </c>
      <c r="H24" s="4"/>
    </row>
    <row r="25" spans="1:10" s="1" customFormat="1" ht="15.75" x14ac:dyDescent="0.25">
      <c r="A25" s="135" t="s">
        <v>61</v>
      </c>
      <c r="B25" s="136"/>
      <c r="C25" s="136"/>
      <c r="D25" s="137"/>
      <c r="E25" s="61">
        <v>7100.95</v>
      </c>
      <c r="F25" s="61">
        <v>7135.32</v>
      </c>
      <c r="G25" s="61">
        <v>741.33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4" t="s">
        <v>77</v>
      </c>
      <c r="B30" s="64"/>
      <c r="C30" s="64"/>
      <c r="D30" s="64"/>
      <c r="E30" s="64"/>
      <c r="F30" s="12">
        <f>'2022'!F44</f>
        <v>-563826.48</v>
      </c>
      <c r="G30" s="29"/>
      <c r="H30" s="4"/>
    </row>
    <row r="31" spans="1:10" s="1" customFormat="1" ht="13.35" customHeight="1" x14ac:dyDescent="0.2">
      <c r="A31" s="77" t="s">
        <v>63</v>
      </c>
      <c r="B31" s="78"/>
      <c r="C31" s="78"/>
      <c r="D31" s="78"/>
      <c r="E31" s="79"/>
      <c r="F31" s="70">
        <v>234115.36</v>
      </c>
      <c r="G31" s="4"/>
      <c r="H31" s="4"/>
    </row>
    <row r="32" spans="1:10" s="1" customFormat="1" ht="71.099999999999994" customHeight="1" x14ac:dyDescent="0.2">
      <c r="A32" s="80"/>
      <c r="B32" s="81"/>
      <c r="C32" s="81"/>
      <c r="D32" s="81"/>
      <c r="E32" s="82"/>
      <c r="F32" s="71"/>
      <c r="G32" s="4"/>
      <c r="H32" s="4"/>
    </row>
    <row r="33" spans="1:10" s="1" customFormat="1" ht="13.35" customHeight="1" x14ac:dyDescent="0.2">
      <c r="A33" s="77" t="s">
        <v>64</v>
      </c>
      <c r="B33" s="78"/>
      <c r="C33" s="78"/>
      <c r="D33" s="78"/>
      <c r="E33" s="79"/>
      <c r="F33" s="70">
        <f>411287.92+6736.6</f>
        <v>418024.51999999996</v>
      </c>
    </row>
    <row r="34" spans="1:10" s="1" customFormat="1" ht="101.25" customHeight="1" x14ac:dyDescent="0.2">
      <c r="A34" s="80"/>
      <c r="B34" s="81"/>
      <c r="C34" s="81"/>
      <c r="D34" s="81"/>
      <c r="E34" s="82"/>
      <c r="F34" s="71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579537.29</v>
      </c>
      <c r="J35" s="4"/>
    </row>
    <row r="36" spans="1:10" s="1" customFormat="1" ht="15.75" x14ac:dyDescent="0.25">
      <c r="A36" s="65" t="s">
        <v>51</v>
      </c>
      <c r="B36" s="66"/>
      <c r="C36" s="66"/>
      <c r="D36" s="66"/>
      <c r="E36" s="67"/>
      <c r="F36" s="3">
        <f>F31+F33+F35</f>
        <v>1231677.17</v>
      </c>
      <c r="G36" s="4"/>
      <c r="H36" s="4"/>
    </row>
    <row r="37" spans="1:10" s="1" customFormat="1" ht="15.75" x14ac:dyDescent="0.25">
      <c r="A37" s="56" t="s">
        <v>66</v>
      </c>
      <c r="B37" s="57"/>
      <c r="C37" s="57"/>
      <c r="D37" s="57"/>
      <c r="E37" s="57"/>
      <c r="F37" s="3">
        <f>F38+F39+F40</f>
        <v>97474.290000000008</v>
      </c>
      <c r="G37" s="4"/>
      <c r="H37" s="4"/>
    </row>
    <row r="38" spans="1:10" s="1" customFormat="1" ht="15.75" x14ac:dyDescent="0.25">
      <c r="A38" s="68" t="s">
        <v>6</v>
      </c>
      <c r="B38" s="69"/>
      <c r="C38" s="69"/>
      <c r="D38" s="69"/>
      <c r="E38" s="69"/>
      <c r="F38" s="62">
        <v>32614.31</v>
      </c>
      <c r="G38" s="4"/>
      <c r="H38" s="4"/>
    </row>
    <row r="39" spans="1:10" s="1" customFormat="1" ht="15.75" x14ac:dyDescent="0.25">
      <c r="A39" s="68" t="s">
        <v>5</v>
      </c>
      <c r="B39" s="69"/>
      <c r="C39" s="69"/>
      <c r="D39" s="69"/>
      <c r="E39" s="69"/>
      <c r="F39" s="30">
        <v>64859.98</v>
      </c>
      <c r="G39" s="4"/>
      <c r="H39" s="4"/>
    </row>
    <row r="40" spans="1:10" s="1" customFormat="1" ht="15.75" hidden="1" x14ac:dyDescent="0.25">
      <c r="A40" s="129" t="s">
        <v>67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63" t="s">
        <v>68</v>
      </c>
      <c r="B41" s="63"/>
      <c r="C41" s="63"/>
      <c r="D41" s="63"/>
      <c r="E41" s="63"/>
      <c r="F41" s="3">
        <f>F36+F37</f>
        <v>1329151.46</v>
      </c>
      <c r="G41" s="4"/>
      <c r="H41" s="4"/>
    </row>
    <row r="42" spans="1:10" s="1" customFormat="1" ht="15.75" x14ac:dyDescent="0.25">
      <c r="A42" s="64" t="s">
        <v>3</v>
      </c>
      <c r="B42" s="64"/>
      <c r="C42" s="64"/>
      <c r="D42" s="64"/>
      <c r="E42" s="64"/>
      <c r="F42" s="31">
        <f>E17</f>
        <v>884753.64</v>
      </c>
      <c r="G42" s="4"/>
      <c r="H42" s="4"/>
    </row>
    <row r="43" spans="1:10" s="1" customFormat="1" ht="15.75" x14ac:dyDescent="0.25">
      <c r="A43" s="64" t="s">
        <v>2</v>
      </c>
      <c r="B43" s="64"/>
      <c r="C43" s="64"/>
      <c r="D43" s="64"/>
      <c r="E43" s="64"/>
      <c r="F43" s="3">
        <f>F17</f>
        <v>828178.2</v>
      </c>
      <c r="G43" s="4"/>
      <c r="H43" s="4"/>
    </row>
    <row r="44" spans="1:10" s="1" customFormat="1" ht="15.75" x14ac:dyDescent="0.25">
      <c r="A44" s="127" t="s">
        <v>69</v>
      </c>
      <c r="B44" s="127"/>
      <c r="C44" s="127"/>
      <c r="D44" s="127"/>
      <c r="E44" s="127"/>
      <c r="F44" s="3">
        <f>F30+F42-F41</f>
        <v>-1008224.2999999999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70</v>
      </c>
      <c r="B48" s="128"/>
      <c r="C48" s="128"/>
      <c r="D48" s="128"/>
      <c r="E48" s="128"/>
      <c r="F48" s="48">
        <f>F44-G17</f>
        <v>-1281268.73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2023-03-29T07:57:09Z</cp:lastPrinted>
  <dcterms:created xsi:type="dcterms:W3CDTF">2018-02-14T13:15:51Z</dcterms:created>
  <dcterms:modified xsi:type="dcterms:W3CDTF">2024-03-28T07:46:32Z</dcterms:modified>
</cp:coreProperties>
</file>